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https://galaxytechsolutionsmy.sharepoint.com/sites/galaxytechsolutions.my/Shared Documents/Projects/2026/MRC - ESG Guidelines Review/03 Draft New Guidelines/Tools/"/>
    </mc:Choice>
  </mc:AlternateContent>
  <xr:revisionPtr revIDLastSave="5" documentId="11_E9F75F13BD32972E532F13E5FF1FBFFFEB72975D" xr6:coauthVersionLast="47" xr6:coauthVersionMax="47" xr10:uidLastSave="{6F401582-0275-4197-8066-3FEA4E8F8803}"/>
  <bookViews>
    <workbookView xWindow="28680" yWindow="-120" windowWidth="29040" windowHeight="15720" xr2:uid="{00000000-000D-0000-FFFF-FFFF00000000}"/>
  </bookViews>
  <sheets>
    <sheet name="Matrix" sheetId="1" r:id="rId1"/>
    <sheet name="Instructions" sheetId="2" r:id="rId2"/>
    <sheet name="Summary" sheetId="3" r:id="rId3"/>
    <sheet name="Lists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0" i="3" l="1"/>
  <c r="B9" i="3"/>
  <c r="B8" i="3"/>
  <c r="B7" i="3"/>
  <c r="B6" i="3"/>
  <c r="B5" i="3"/>
  <c r="B4" i="3"/>
</calcChain>
</file>

<file path=xl/sharedStrings.xml><?xml version="1.0" encoding="utf-8"?>
<sst xmlns="http://schemas.openxmlformats.org/spreadsheetml/2006/main" count="239" uniqueCount="215">
  <si>
    <t>ESG Data Ownership Matrix</t>
  </si>
  <si>
    <t>Use this matrix to assign responsibility for ESG data collection, evidence retention, review, and approval. Update named owners and evidence locations for each site and reporting period.</t>
  </si>
  <si>
    <t>ESG Data Area</t>
  </si>
  <si>
    <t>Key ESG Data / Indicators</t>
  </si>
  <si>
    <t>Unit / KPI</t>
  </si>
  <si>
    <t>Responsible Data Owner</t>
  </si>
  <si>
    <t>Reviewer / Quality Check</t>
  </si>
  <si>
    <t>Approver / Accountable Management</t>
  </si>
  <si>
    <t>Supporting Departments / Consulted</t>
  </si>
  <si>
    <t>Source Documents / Systems</t>
  </si>
  <si>
    <t>Collection Frequency</t>
  </si>
  <si>
    <t>Calculation / Methodology Notes</t>
  </si>
  <si>
    <t>Evidence Location</t>
  </si>
  <si>
    <t>Reporting Use</t>
  </si>
  <si>
    <t>Data Quality Status</t>
  </si>
  <si>
    <t>Confidentiality Level</t>
  </si>
  <si>
    <t>Gap / Action Required</t>
  </si>
  <si>
    <t>Energy</t>
  </si>
  <si>
    <t>Purchased electricity; fuel use by type; renewable energy; energy intensity; Scope 1 and Scope 2 activity data.</t>
  </si>
  <si>
    <t>kWh; litres/kg/GJ; tCO₂e; kWh/tonne product</t>
  </si>
  <si>
    <t>Finance / Facilities / Maintenance; ESG Lead or EHS for GHG calculation</t>
  </si>
  <si>
    <t>ESG Lead / EHS</t>
  </si>
  <si>
    <t>General Manager / Senior Management / ESG Committee</t>
  </si>
  <si>
    <t>Production, Maintenance, Finance, Procurement</t>
  </si>
  <si>
    <t>Electricity bills, meter readings, fuel invoices, tank records, generator logs, vehicle fuel records, solar meter data, production output, GHG workbook</t>
  </si>
  <si>
    <t>Monthly for activity data; annually for GHG disclosure</t>
  </si>
  <si>
    <t>Use consistent units; document emission factors and conversion factors; reconcile fuel/electricity data to invoices; explain estimates.</t>
  </si>
  <si>
    <t>Energy Evidence File / Emissions Workbook</t>
  </si>
  <si>
    <t>ESG report, customer questionnaire, internal dashboard, financing, assurance</t>
  </si>
  <si>
    <t>Under review</t>
  </si>
  <si>
    <t>Internal</t>
  </si>
  <si>
    <t>Confirm site boundary and named owner for each meter and fuel source.</t>
  </si>
  <si>
    <t>Water</t>
  </si>
  <si>
    <t>Water withdrawal by source; water consumption; discharge; water reuse/recycling; effluent monitoring; water intensity.</t>
  </si>
  <si>
    <t>m³; m³/tonne product; % reused/recycled</t>
  </si>
  <si>
    <t>Facilities / EHS / WWTP Operator / Finance</t>
  </si>
  <si>
    <t>EHS Manager / ESG Lead</t>
  </si>
  <si>
    <t>Operations Head / Senior Management</t>
  </si>
  <si>
    <t>Production, Maintenance, Laboratory, Finance</t>
  </si>
  <si>
    <t>Water bills, meter logs, process water logs, wastewater treatment records, effluent test reports, water balance, production output</t>
  </si>
  <si>
    <t>Monthly; effluent monitoring as per permit/monitoring plan</t>
  </si>
  <si>
    <t>Standardise units in m³; investigate abnormal changes; link withdrawal, discharge, sludge, and production output.</t>
  </si>
  <si>
    <t>Water Evidence File / WWTP Records</t>
  </si>
  <si>
    <t>ESG report, compliance review, customer questionnaire, internal dashboard</t>
  </si>
  <si>
    <t>Check whether all water sources and discharge points are covered.</t>
  </si>
  <si>
    <t>Waste</t>
  </si>
  <si>
    <t>General waste; scheduled waste; scrap rubber; packaging waste; recycling/recovery; disposal method; waste diversion; waste contractor status.</t>
  </si>
  <si>
    <t>kg/tonnes; % diverted; kg/tonne product</t>
  </si>
  <si>
    <t>EHS / Warehouse / Procurement</t>
  </si>
  <si>
    <t>ESG Lead / Procurement / Compliance</t>
  </si>
  <si>
    <t>EHS Manager / Senior Management</t>
  </si>
  <si>
    <t>Production, Warehouse, Waste Contractors, Finance</t>
  </si>
  <si>
    <t>Waste register, scheduled waste inventory, consignment notes, vendor reports, disposal invoices, recycling certificates, contractor licences, storage inspection records</t>
  </si>
  <si>
    <t>Monthly; upon disposal/collection; annual aggregation</t>
  </si>
  <si>
    <t>Classify waste types consistently; reconcile contractor records to internal logs and invoices; retain legal disposal evidence.</t>
  </si>
  <si>
    <t>Waste Evidence File / Contractor Due Diligence File</t>
  </si>
  <si>
    <t>ESG report, legal compliance file, customer audit, assurance</t>
  </si>
  <si>
    <t>Internal / Restricted</t>
  </si>
  <si>
    <t>Verify contractor licence validity and centralise disposal evidence.</t>
  </si>
  <si>
    <t>Labour</t>
  </si>
  <si>
    <t>Headcount by category; local/migrant/contract workers; employment contracts; working hours; overtime; wages and benefits; payroll corrections; grievances; training hours.</t>
  </si>
  <si>
    <t>Number; hours; RM; % coverage</t>
  </si>
  <si>
    <t>HR; Finance for payroll and wage data</t>
  </si>
  <si>
    <t>ESG Lead / Compliance / Finance</t>
  </si>
  <si>
    <t>HR Manager / Senior Management</t>
  </si>
  <si>
    <t>Production, Department Heads, Compliance, Worker Welfare Officer</t>
  </si>
  <si>
    <t>HRIS, employee master list, employment contracts, attendance records, payroll, payslips, leave records, grievance log, training attendance, recruitment records, accommodation checks</t>
  </si>
  <si>
    <t>Monthly for workforce/payroll; quarterly for training; upon grievance/incident</t>
  </si>
  <si>
    <t>Protect personal data; reconcile attendance to payroll; explain worker categories and boundary; track corrections and grievance closure.</t>
  </si>
  <si>
    <t>HR Evidence File / Labour Compliance Folder</t>
  </si>
  <si>
    <t>ESG report, customer social compliance, internal review, audit readiness</t>
  </si>
  <si>
    <t>Confidential</t>
  </si>
  <si>
    <t>Confirm aggregation level for external reporting and restrict personal data access.</t>
  </si>
  <si>
    <t>OHS</t>
  </si>
  <si>
    <t>Work-related injuries; lost time incidents; near misses; safety training; HIRARC; inspections; PPE; emergency drills; contractor safety; corrective actions.</t>
  </si>
  <si>
    <t>Number; rate; % training coverage; % actions closed</t>
  </si>
  <si>
    <t>Safety Officer / EHS / OHS Team</t>
  </si>
  <si>
    <t>OSH Committee / Management</t>
  </si>
  <si>
    <t>EHS Manager / General Manager / Senior Management</t>
  </si>
  <si>
    <t>Production, Maintenance, HR, Contractors, Security</t>
  </si>
  <si>
    <t>Incident reports, investigation reports, HIRARC register, inspection checklists, training attendance, PPE issuance records, emergency drill reports, medical surveillance records, corrective action tracker</t>
  </si>
  <si>
    <t>Monthly; immediately upon incident; annual HIRARC review or after process change</t>
  </si>
  <si>
    <t>Classify incidents consistently; link corrective actions to closure evidence; review high-risk machinery and chemical handling risks.</t>
  </si>
  <si>
    <t>OHS Evidence File / Incident Register</t>
  </si>
  <si>
    <t>ESG report, DOSH/OSH review, customer audit, management review</t>
  </si>
  <si>
    <t>Restricted / Confidential</t>
  </si>
  <si>
    <t>Update HIRARC ownership for each high-risk production area.</t>
  </si>
  <si>
    <t>Supplier</t>
  </si>
  <si>
    <t>Supplier master list; priority suppliers assessed; Supplier Code acknowledgement; ESG questionnaire; traceability; natural rubber origin; geolocation where required; certifications; audit findings; CAP closure.</t>
  </si>
  <si>
    <t>Number; % suppliers assessed; % volume traceable; % CAP closed</t>
  </si>
  <si>
    <t>Procurement / Supply Chain</t>
  </si>
  <si>
    <t>ESG Lead / Compliance</t>
  </si>
  <si>
    <t>Procurement Head / Senior Management / ESG Committee</t>
  </si>
  <si>
    <t>EHS, HR, Compliance, Warehouse, Production, Finance</t>
  </si>
  <si>
    <t>Supplier list, purchase records, delivery orders, invoices, supplier declarations, ESG questionnaires, risk matrix, contracts, certificates, traceability register, audit reports, corrective action plans</t>
  </si>
  <si>
    <t>Upon onboarding; quarterly for priority/high-risk suppliers; annually for refresh</t>
  </si>
  <si>
    <t>Define priority supplier scope by spend, volume, risk, or customer relevance; link traceability to purchase and batch records; document missing supplier data.</t>
  </si>
  <si>
    <t>Supplier Due Diligence File / Traceability Register</t>
  </si>
  <si>
    <t>Customer questionnaire, ESG report, EUDR readiness, certification, supplier review</t>
  </si>
  <si>
    <t>Confidential / Restricted</t>
  </si>
  <si>
    <t>Identify priority suppliers and set timeline for questionnaire and traceability coverage.</t>
  </si>
  <si>
    <t>Governance</t>
  </si>
  <si>
    <t>ESG governance structure; policies; ESG risk register; materiality approval; legal compliance register; ABAC training; conflict/gift registers; whistleblowing; disclosure approval; management review actions.</t>
  </si>
  <si>
    <t>Number; % trained; % actions closed; status</t>
  </si>
  <si>
    <t>ESG Lead / Compliance / Legal / Company Secretary</t>
  </si>
  <si>
    <t>ESG Committee / Internal Audit / Management</t>
  </si>
  <si>
    <t>Board / Owner / Managing Director / CEO</t>
  </si>
  <si>
    <t>HR, Finance, Procurement, EHS, Sales, All Data Owners</t>
  </si>
  <si>
    <t>ESG policy, Board/management minutes, Terms of Reference, risk register, legal register, approval matrix, Code of Conduct, ABAC records, conflict and gift registers, whistleblowing log, disclosure review checklist, report approval record</t>
  </si>
  <si>
    <t>Quarterly management review; annual reporting; immediately for serious allegations or external disclosures</t>
  </si>
  <si>
    <t>Ensure segregation between preparation, review, and approval where practical; maintain version control and confidentiality over sensitive records.</t>
  </si>
  <si>
    <t>Governance Evidence File / ESG Evidence Register</t>
  </si>
  <si>
    <t>ESG report, customer submission, internal audit, assurance, management review</t>
  </si>
  <si>
    <t>Confirm formal approval pathway for ESG disclosures and customer submissions.</t>
  </si>
  <si>
    <t>ESG Data Ownership Matrix – Tool Pack Instructions</t>
  </si>
  <si>
    <t>Purpose</t>
  </si>
  <si>
    <t>Clarify who owns, reviews, approves, and stores evidence for ESG data across energy, water, waste, labour, OHS, supplier, and governance topics.</t>
  </si>
  <si>
    <t>Use case</t>
  </si>
  <si>
    <t>Annual ESG reporting, customer ESG questionnaires, supplier due diligence, internal self-assessment, audit preparation, and management review.</t>
  </si>
  <si>
    <t>Step 1</t>
  </si>
  <si>
    <t>Assign a named person or department as Data Owner for each data point.</t>
  </si>
  <si>
    <t>Step 2</t>
  </si>
  <si>
    <t>Confirm source documents and evidence folder location before the reporting cycle begins.</t>
  </si>
  <si>
    <t>Step 3</t>
  </si>
  <si>
    <t>Collect data at the agreed frequency and record assumptions, estimates, exclusions, and gaps.</t>
  </si>
  <si>
    <t>Step 4</t>
  </si>
  <si>
    <t>Reviewer checks completeness, accuracy, units, calculation method, reporting boundary, evidence, and consistency.</t>
  </si>
  <si>
    <t>Step 5</t>
  </si>
  <si>
    <t>Approver signs off data before external disclosure, customer submission, certification file, financing application, or public ESG claim.</t>
  </si>
  <si>
    <t>Step 6</t>
  </si>
  <si>
    <t>Any missing, partial, estimated, or confidential data should be logged in the Gap / Action Required column and transferred to the ESG action plan.</t>
  </si>
  <si>
    <t>Role</t>
  </si>
  <si>
    <t>Responsibility</t>
  </si>
  <si>
    <t>Data Owner</t>
  </si>
  <si>
    <t>Collects data, maintains source documents, explains methodology, identifies gaps, and submits information on time.</t>
  </si>
  <si>
    <t>Data Reviewer</t>
  </si>
  <si>
    <t>Checks completeness, accuracy, units, evidence, reporting boundary, assumptions, and consistency.</t>
  </si>
  <si>
    <t>Approver</t>
  </si>
  <si>
    <t>Authorises data for external disclosure or formal reporting use.</t>
  </si>
  <si>
    <t>ESG Lead</t>
  </si>
  <si>
    <t>Coordinates data collection, consolidates information, manages evidence register, tracks gaps, and prepares reporting outputs.</t>
  </si>
  <si>
    <t>Department Head</t>
  </si>
  <si>
    <t>Ensures data owners in the department perform their responsibilities and close data gaps.</t>
  </si>
  <si>
    <t>Senior Management / ESG Committee</t>
  </si>
  <si>
    <t>Reviews material ESG data, risks, limitations, and disclosures before approval.</t>
  </si>
  <si>
    <t>Data Quality Principle</t>
  </si>
  <si>
    <t>Practical Check</t>
  </si>
  <si>
    <t>Completeness</t>
  </si>
  <si>
    <t>Covers the agreed sites, reporting period, suppliers, worker groups, and indicators.</t>
  </si>
  <si>
    <t>Accuracy</t>
  </si>
  <si>
    <t>Matches source documents and uses correct formulas, units, conversion factors, and emission factors where relevant.</t>
  </si>
  <si>
    <t>Consistency</t>
  </si>
  <si>
    <t>Uses the same method and boundary over time unless changes are documented.</t>
  </si>
  <si>
    <t>Traceability</t>
  </si>
  <si>
    <t>Can be traced to bills, invoices, registers, logs, HR records, supplier files, or approved calculation workbooks.</t>
  </si>
  <si>
    <t>Timeliness</t>
  </si>
  <si>
    <t>Collected and reviewed before the reporting deadline.</t>
  </si>
  <si>
    <t>Transparency</t>
  </si>
  <si>
    <t>Assumptions, estimates, exclusions, data gaps, and limitations are documented.</t>
  </si>
  <si>
    <t>Confidentiality</t>
  </si>
  <si>
    <t>Sensitive worker, payroll, supplier, geolocation, investigation, and customer data is protected.</t>
  </si>
  <si>
    <t>ESG Data Ownership Matrix – Summary</t>
  </si>
  <si>
    <t>Metric</t>
  </si>
  <si>
    <t>Formula / Value</t>
  </si>
  <si>
    <t>Notes</t>
  </si>
  <si>
    <t>Matrix rows populated</t>
  </si>
  <si>
    <t>Number of ESG data areas in the matrix.</t>
  </si>
  <si>
    <t>Complete</t>
  </si>
  <si>
    <t>Data areas with full evidence and owner coverage.</t>
  </si>
  <si>
    <t>Partial</t>
  </si>
  <si>
    <t>Data areas with incomplete boundary, period, or evidence.</t>
  </si>
  <si>
    <t>Estimated</t>
  </si>
  <si>
    <t>Data areas using documented assumptions.</t>
  </si>
  <si>
    <t>Unavailable</t>
  </si>
  <si>
    <t>Relevant data not yet collected.</t>
  </si>
  <si>
    <t>Data currently awaiting owner/reviewer confirmation.</t>
  </si>
  <si>
    <t>Not applicable</t>
  </si>
  <si>
    <t>Data areas excluded with documented rationale.</t>
  </si>
  <si>
    <t>Review checklist before external disclosure</t>
  </si>
  <si>
    <t>Check</t>
  </si>
  <si>
    <t>Owner</t>
  </si>
  <si>
    <t>Status / Remarks</t>
  </si>
  <si>
    <t>Reporting boundary and period confirmed</t>
  </si>
  <si>
    <t>Data owners reviewed relevant sections</t>
  </si>
  <si>
    <t>Department Heads</t>
  </si>
  <si>
    <t>Evidence exists for all material data points</t>
  </si>
  <si>
    <t>ESG Lead / Reviewer</t>
  </si>
  <si>
    <t>Assumptions, estimates, and data gaps documented</t>
  </si>
  <si>
    <t>Data Owners</t>
  </si>
  <si>
    <t>Confidential information protected</t>
  </si>
  <si>
    <t>Compliance / HR / Procurement</t>
  </si>
  <si>
    <t>Management approval obtained</t>
  </si>
  <si>
    <t>Senior Management</t>
  </si>
  <si>
    <t>Final version stored with evidence pack</t>
  </si>
  <si>
    <t>Actions transferred to ESG action plan</t>
  </si>
  <si>
    <t>Frequency</t>
  </si>
  <si>
    <t>Approval Status</t>
  </si>
  <si>
    <t>Public</t>
  </si>
  <si>
    <t>Monthly</t>
  </si>
  <si>
    <t>ESG report</t>
  </si>
  <si>
    <t>Approved</t>
  </si>
  <si>
    <t>Quarterly</t>
  </si>
  <si>
    <t>Customer questionnaire</t>
  </si>
  <si>
    <t>Pending review</t>
  </si>
  <si>
    <t>Restricted</t>
  </si>
  <si>
    <t>Annually</t>
  </si>
  <si>
    <t>Certification</t>
  </si>
  <si>
    <t>Returned for correction</t>
  </si>
  <si>
    <t>Upon incident</t>
  </si>
  <si>
    <t>Internal dashboard</t>
  </si>
  <si>
    <t>Highly confidential</t>
  </si>
  <si>
    <t>Upon supplier onboarding</t>
  </si>
  <si>
    <t>Financing</t>
  </si>
  <si>
    <t>Upon customer request</t>
  </si>
  <si>
    <t>Audit / assurance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</si>
</sst>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name val="Carlito"/>
    </font>
    <font>
      <b/>
      <sz val="14"/>
      <color rgb="FFFFFFFF"/>
      <name val="Carlito"/>
    </font>
    <font>
      <b/>
      <sz val="11"/>
      <color rgb="FFFFFFFF"/>
      <name val="Carlito"/>
    </font>
    <font>
      <b/>
      <sz val="11"/>
      <color rgb="FF064E3B"/>
      <name val="Carlito"/>
    </font>
  </fonts>
  <fills count="9">
    <fill>
      <patternFill patternType="none"/>
    </fill>
    <fill>
      <patternFill patternType="gray125"/>
    </fill>
    <fill>
      <patternFill patternType="solid">
        <fgColor rgb="FF0F766E"/>
      </patternFill>
    </fill>
    <fill>
      <patternFill patternType="solid">
        <fgColor rgb="FF115E59"/>
      </patternFill>
    </fill>
    <fill>
      <patternFill patternType="solid">
        <fgColor rgb="FFD1FAE5"/>
      </patternFill>
    </fill>
    <fill>
      <patternFill patternType="solid">
        <fgColor rgb="FFF0FDFA"/>
      </patternFill>
    </fill>
    <fill>
      <patternFill patternType="solid">
        <fgColor rgb="FFFEF9C3"/>
      </patternFill>
    </fill>
    <fill>
      <patternFill patternType="solid">
        <fgColor rgb="FFEFF6FF"/>
      </patternFill>
    </fill>
    <fill>
      <patternFill patternType="solid">
        <fgColor rgb="FFF3F4F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3" borderId="0" xfId="0" applyFont="1" applyFill="1" applyAlignment="1">
      <alignment horizontal="center" vertical="center"/>
    </xf>
    <xf numFmtId="0" fontId="0" fillId="0" borderId="0" xfId="0" applyAlignment="1">
      <alignment wrapText="1"/>
    </xf>
    <xf numFmtId="0" fontId="3" fillId="4" borderId="0" xfId="0" applyFont="1" applyFill="1" applyAlignment="1">
      <alignment horizontal="center" vertical="center" wrapText="1"/>
    </xf>
    <xf numFmtId="0" fontId="0" fillId="0" borderId="0" xfId="0" applyAlignment="1">
      <alignment vertical="top" wrapText="1"/>
    </xf>
    <xf numFmtId="0" fontId="2" fillId="3" borderId="0" xfId="0" applyFont="1" applyFill="1" applyAlignment="1">
      <alignment horizontal="center" vertical="center" wrapText="1"/>
    </xf>
    <xf numFmtId="0" fontId="0" fillId="6" borderId="0" xfId="0" applyFill="1" applyAlignment="1">
      <alignment vertical="top" wrapText="1"/>
    </xf>
    <xf numFmtId="0" fontId="0" fillId="7" borderId="0" xfId="0" applyFill="1" applyAlignment="1">
      <alignment vertical="top" wrapText="1"/>
    </xf>
    <xf numFmtId="0" fontId="0" fillId="8" borderId="0" xfId="0" applyFill="1" applyAlignment="1">
      <alignment vertical="top" wrapText="1"/>
    </xf>
    <xf numFmtId="0" fontId="0" fillId="6" borderId="0" xfId="0" applyFill="1"/>
    <xf numFmtId="0" fontId="1" fillId="2" borderId="0" xfId="0" applyFont="1" applyFill="1" applyAlignment="1">
      <alignment horizontal="center" vertical="center"/>
    </xf>
    <xf numFmtId="0" fontId="0" fillId="0" borderId="0" xfId="0"/>
    <xf numFmtId="0" fontId="0" fillId="5" borderId="0" xfId="0" applyFill="1" applyAlignment="1">
      <alignment wrapText="1"/>
    </xf>
    <xf numFmtId="0" fontId="1" fillId="2" borderId="0" xfId="0" applyFont="1" applyFill="1" applyAlignment="1">
      <alignment horizontal="center" vertical="center" wrapText="1"/>
    </xf>
    <xf numFmtId="0" fontId="0" fillId="0" borderId="0" xfId="0" applyAlignment="1">
      <alignment wrapText="1"/>
    </xf>
    <xf numFmtId="0" fontId="2" fillId="3" borderId="0" xfId="0" applyFont="1" applyFill="1" applyAlignment="1">
      <alignment horizontal="center" vertical="center"/>
    </xf>
    <xf numFmtId="0" fontId="0" fillId="0" borderId="0" xfId="0" applyAlignment="1"/>
  </cellXfs>
  <cellStyles count="1">
    <cellStyle name="Normal" xfId="0" builtinId="0"/>
  </cellStyles>
  <dxfs count="5">
    <dxf>
      <fill>
        <patternFill patternType="solid">
          <bgColor rgb="FFE5E7EB"/>
        </patternFill>
      </fill>
    </dxf>
    <dxf>
      <fill>
        <patternFill patternType="solid">
          <bgColor rgb="FFFECACA"/>
        </patternFill>
      </fill>
    </dxf>
    <dxf>
      <fill>
        <patternFill patternType="solid">
          <bgColor rgb="FFE0E7FF"/>
        </patternFill>
      </fill>
    </dxf>
    <dxf>
      <fill>
        <patternFill patternType="solid">
          <bgColor rgb="FFFEF3C7"/>
        </patternFill>
      </fill>
    </dxf>
    <dxf>
      <fill>
        <patternFill patternType="solid">
          <bgColor rgb="FFDCFCE7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ESGDataOwnershipMatrix" displayName="ESGDataOwnershipMatrix" ref="A4:O11">
  <tableColumns count="15">
    <tableColumn id="1" xr3:uid="{00000000-0010-0000-0000-000001000000}" name="ESG Data Area"/>
    <tableColumn id="2" xr3:uid="{00000000-0010-0000-0000-000002000000}" name="Key ESG Data / Indicators"/>
    <tableColumn id="3" xr3:uid="{00000000-0010-0000-0000-000003000000}" name="Unit / KPI"/>
    <tableColumn id="4" xr3:uid="{00000000-0010-0000-0000-000004000000}" name="Responsible Data Owner"/>
    <tableColumn id="5" xr3:uid="{00000000-0010-0000-0000-000005000000}" name="Reviewer / Quality Check"/>
    <tableColumn id="6" xr3:uid="{00000000-0010-0000-0000-000006000000}" name="Approver / Accountable Management"/>
    <tableColumn id="7" xr3:uid="{00000000-0010-0000-0000-000007000000}" name="Supporting Departments / Consulted"/>
    <tableColumn id="8" xr3:uid="{00000000-0010-0000-0000-000008000000}" name="Source Documents / Systems"/>
    <tableColumn id="9" xr3:uid="{00000000-0010-0000-0000-000009000000}" name="Collection Frequency"/>
    <tableColumn id="10" xr3:uid="{00000000-0010-0000-0000-00000A000000}" name="Calculation / Methodology Notes"/>
    <tableColumn id="11" xr3:uid="{00000000-0010-0000-0000-00000B000000}" name="Evidence Location"/>
    <tableColumn id="12" xr3:uid="{00000000-0010-0000-0000-00000C000000}" name="Reporting Use"/>
    <tableColumn id="13" xr3:uid="{00000000-0010-0000-0000-00000D000000}" name="Data Quality Status"/>
    <tableColumn id="14" xr3:uid="{00000000-0010-0000-0000-00000E000000}" name="Confidentiality Level"/>
    <tableColumn id="15" xr3:uid="{00000000-0010-0000-0000-00000F000000}" name="Gap / Action Required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1"/>
  <sheetViews>
    <sheetView tabSelected="1" workbookViewId="0">
      <selection activeCell="B6" sqref="B6"/>
    </sheetView>
  </sheetViews>
  <sheetFormatPr defaultRowHeight="13.8"/>
  <cols>
    <col min="1" max="1" width="16" customWidth="1"/>
    <col min="2" max="2" width="34" customWidth="1"/>
    <col min="3" max="3" width="18" customWidth="1"/>
    <col min="4" max="4" width="28" customWidth="1"/>
    <col min="5" max="5" width="24" customWidth="1"/>
    <col min="6" max="7" width="30" customWidth="1"/>
    <col min="8" max="8" width="40" customWidth="1"/>
    <col min="9" max="9" width="22" customWidth="1"/>
    <col min="10" max="10" width="38" customWidth="1"/>
    <col min="11" max="11" width="28" customWidth="1"/>
    <col min="12" max="12" width="30" customWidth="1"/>
    <col min="13" max="13" width="18" customWidth="1"/>
    <col min="14" max="14" width="22" customWidth="1"/>
    <col min="15" max="15" width="38" customWidth="1"/>
  </cols>
  <sheetData>
    <row r="1" spans="1:15" ht="22.35" customHeight="1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</row>
    <row r="2" spans="1:15" ht="27.15" customHeight="1">
      <c r="A2" s="12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</row>
    <row r="4" spans="1:15" ht="33.6" customHeight="1">
      <c r="A4" s="3" t="s">
        <v>2</v>
      </c>
      <c r="B4" s="3" t="s">
        <v>3</v>
      </c>
      <c r="C4" s="3" t="s">
        <v>4</v>
      </c>
      <c r="D4" s="3" t="s">
        <v>5</v>
      </c>
      <c r="E4" s="3" t="s">
        <v>6</v>
      </c>
      <c r="F4" s="3" t="s">
        <v>7</v>
      </c>
      <c r="G4" s="3" t="s">
        <v>8</v>
      </c>
      <c r="H4" s="3" t="s">
        <v>9</v>
      </c>
      <c r="I4" s="3" t="s">
        <v>10</v>
      </c>
      <c r="J4" s="3" t="s">
        <v>11</v>
      </c>
      <c r="K4" s="3" t="s">
        <v>12</v>
      </c>
      <c r="L4" s="3" t="s">
        <v>13</v>
      </c>
      <c r="M4" s="3" t="s">
        <v>14</v>
      </c>
      <c r="N4" s="3" t="s">
        <v>15</v>
      </c>
      <c r="O4" s="3" t="s">
        <v>16</v>
      </c>
    </row>
    <row r="5" spans="1:15" ht="76.8" customHeight="1">
      <c r="A5" s="5" t="s">
        <v>17</v>
      </c>
      <c r="B5" s="4" t="s">
        <v>18</v>
      </c>
      <c r="C5" s="4" t="s">
        <v>19</v>
      </c>
      <c r="D5" s="6" t="s">
        <v>20</v>
      </c>
      <c r="E5" s="6" t="s">
        <v>21</v>
      </c>
      <c r="F5" s="6" t="s">
        <v>22</v>
      </c>
      <c r="G5" s="6" t="s">
        <v>23</v>
      </c>
      <c r="H5" s="7" t="s">
        <v>24</v>
      </c>
      <c r="I5" s="7" t="s">
        <v>25</v>
      </c>
      <c r="J5" s="7" t="s">
        <v>26</v>
      </c>
      <c r="K5" s="7" t="s">
        <v>27</v>
      </c>
      <c r="L5" s="4" t="s">
        <v>28</v>
      </c>
      <c r="M5" s="8" t="s">
        <v>29</v>
      </c>
      <c r="N5" s="8" t="s">
        <v>30</v>
      </c>
      <c r="O5" s="8" t="s">
        <v>31</v>
      </c>
    </row>
    <row r="6" spans="1:15" ht="76.8" customHeight="1">
      <c r="A6" s="5" t="s">
        <v>32</v>
      </c>
      <c r="B6" s="4" t="s">
        <v>33</v>
      </c>
      <c r="C6" s="4" t="s">
        <v>34</v>
      </c>
      <c r="D6" s="6" t="s">
        <v>35</v>
      </c>
      <c r="E6" s="6" t="s">
        <v>36</v>
      </c>
      <c r="F6" s="6" t="s">
        <v>37</v>
      </c>
      <c r="G6" s="6" t="s">
        <v>38</v>
      </c>
      <c r="H6" s="7" t="s">
        <v>39</v>
      </c>
      <c r="I6" s="7" t="s">
        <v>40</v>
      </c>
      <c r="J6" s="7" t="s">
        <v>41</v>
      </c>
      <c r="K6" s="7" t="s">
        <v>42</v>
      </c>
      <c r="L6" s="4" t="s">
        <v>43</v>
      </c>
      <c r="M6" s="8" t="s">
        <v>29</v>
      </c>
      <c r="N6" s="8" t="s">
        <v>30</v>
      </c>
      <c r="O6" s="8" t="s">
        <v>44</v>
      </c>
    </row>
    <row r="7" spans="1:15" ht="76.8" customHeight="1">
      <c r="A7" s="5" t="s">
        <v>45</v>
      </c>
      <c r="B7" s="4" t="s">
        <v>46</v>
      </c>
      <c r="C7" s="4" t="s">
        <v>47</v>
      </c>
      <c r="D7" s="6" t="s">
        <v>48</v>
      </c>
      <c r="E7" s="6" t="s">
        <v>49</v>
      </c>
      <c r="F7" s="6" t="s">
        <v>50</v>
      </c>
      <c r="G7" s="6" t="s">
        <v>51</v>
      </c>
      <c r="H7" s="7" t="s">
        <v>52</v>
      </c>
      <c r="I7" s="7" t="s">
        <v>53</v>
      </c>
      <c r="J7" s="7" t="s">
        <v>54</v>
      </c>
      <c r="K7" s="7" t="s">
        <v>55</v>
      </c>
      <c r="L7" s="4" t="s">
        <v>56</v>
      </c>
      <c r="M7" s="8" t="s">
        <v>29</v>
      </c>
      <c r="N7" s="8" t="s">
        <v>57</v>
      </c>
      <c r="O7" s="8" t="s">
        <v>58</v>
      </c>
    </row>
    <row r="8" spans="1:15" ht="76.8" customHeight="1">
      <c r="A8" s="5" t="s">
        <v>59</v>
      </c>
      <c r="B8" s="4" t="s">
        <v>60</v>
      </c>
      <c r="C8" s="4" t="s">
        <v>61</v>
      </c>
      <c r="D8" s="6" t="s">
        <v>62</v>
      </c>
      <c r="E8" s="6" t="s">
        <v>63</v>
      </c>
      <c r="F8" s="6" t="s">
        <v>64</v>
      </c>
      <c r="G8" s="6" t="s">
        <v>65</v>
      </c>
      <c r="H8" s="7" t="s">
        <v>66</v>
      </c>
      <c r="I8" s="7" t="s">
        <v>67</v>
      </c>
      <c r="J8" s="7" t="s">
        <v>68</v>
      </c>
      <c r="K8" s="7" t="s">
        <v>69</v>
      </c>
      <c r="L8" s="4" t="s">
        <v>70</v>
      </c>
      <c r="M8" s="8" t="s">
        <v>29</v>
      </c>
      <c r="N8" s="8" t="s">
        <v>71</v>
      </c>
      <c r="O8" s="8" t="s">
        <v>72</v>
      </c>
    </row>
    <row r="9" spans="1:15" ht="76.8" customHeight="1">
      <c r="A9" s="5" t="s">
        <v>73</v>
      </c>
      <c r="B9" s="4" t="s">
        <v>74</v>
      </c>
      <c r="C9" s="4" t="s">
        <v>75</v>
      </c>
      <c r="D9" s="6" t="s">
        <v>76</v>
      </c>
      <c r="E9" s="6" t="s">
        <v>77</v>
      </c>
      <c r="F9" s="6" t="s">
        <v>78</v>
      </c>
      <c r="G9" s="6" t="s">
        <v>79</v>
      </c>
      <c r="H9" s="7" t="s">
        <v>80</v>
      </c>
      <c r="I9" s="7" t="s">
        <v>81</v>
      </c>
      <c r="J9" s="7" t="s">
        <v>82</v>
      </c>
      <c r="K9" s="7" t="s">
        <v>83</v>
      </c>
      <c r="L9" s="4" t="s">
        <v>84</v>
      </c>
      <c r="M9" s="8" t="s">
        <v>29</v>
      </c>
      <c r="N9" s="8" t="s">
        <v>85</v>
      </c>
      <c r="O9" s="8" t="s">
        <v>86</v>
      </c>
    </row>
    <row r="10" spans="1:15" ht="76.8" customHeight="1">
      <c r="A10" s="5" t="s">
        <v>87</v>
      </c>
      <c r="B10" s="4" t="s">
        <v>88</v>
      </c>
      <c r="C10" s="4" t="s">
        <v>89</v>
      </c>
      <c r="D10" s="6" t="s">
        <v>90</v>
      </c>
      <c r="E10" s="6" t="s">
        <v>91</v>
      </c>
      <c r="F10" s="6" t="s">
        <v>92</v>
      </c>
      <c r="G10" s="6" t="s">
        <v>93</v>
      </c>
      <c r="H10" s="7" t="s">
        <v>94</v>
      </c>
      <c r="I10" s="7" t="s">
        <v>95</v>
      </c>
      <c r="J10" s="7" t="s">
        <v>96</v>
      </c>
      <c r="K10" s="7" t="s">
        <v>97</v>
      </c>
      <c r="L10" s="4" t="s">
        <v>98</v>
      </c>
      <c r="M10" s="8" t="s">
        <v>29</v>
      </c>
      <c r="N10" s="8" t="s">
        <v>99</v>
      </c>
      <c r="O10" s="8" t="s">
        <v>100</v>
      </c>
    </row>
    <row r="11" spans="1:15" ht="76.8" customHeight="1">
      <c r="A11" s="5" t="s">
        <v>101</v>
      </c>
      <c r="B11" s="4" t="s">
        <v>102</v>
      </c>
      <c r="C11" s="4" t="s">
        <v>103</v>
      </c>
      <c r="D11" s="6" t="s">
        <v>104</v>
      </c>
      <c r="E11" s="6" t="s">
        <v>105</v>
      </c>
      <c r="F11" s="6" t="s">
        <v>106</v>
      </c>
      <c r="G11" s="6" t="s">
        <v>107</v>
      </c>
      <c r="H11" s="7" t="s">
        <v>108</v>
      </c>
      <c r="I11" s="7" t="s">
        <v>109</v>
      </c>
      <c r="J11" s="7" t="s">
        <v>110</v>
      </c>
      <c r="K11" s="7" t="s">
        <v>111</v>
      </c>
      <c r="L11" s="4" t="s">
        <v>112</v>
      </c>
      <c r="M11" s="8" t="s">
        <v>29</v>
      </c>
      <c r="N11" s="8" t="s">
        <v>85</v>
      </c>
      <c r="O11" s="8" t="s">
        <v>113</v>
      </c>
    </row>
  </sheetData>
  <mergeCells count="2">
    <mergeCell ref="A1:O1"/>
    <mergeCell ref="A2:O2"/>
  </mergeCells>
  <conditionalFormatting sqref="M5:M100">
    <cfRule type="expression" dxfId="4" priority="1">
      <formula>$M5="Complete"</formula>
    </cfRule>
    <cfRule type="expression" dxfId="3" priority="2">
      <formula>$M5="Partial"</formula>
    </cfRule>
    <cfRule type="expression" dxfId="2" priority="3">
      <formula>$M5="Estimated"</formula>
    </cfRule>
    <cfRule type="expression" dxfId="1" priority="4">
      <formula>$M5="Unavailable"</formula>
    </cfRule>
    <cfRule type="expression" dxfId="0" priority="5">
      <formula>$M5="Under review"</formula>
    </cfRule>
  </conditionalFormatting>
  <pageMargins left="0.7" right="0.7" top="0.75" bottom="0.75" header="0.3" footer="0.3"/>
  <tableParts count="1">
    <tablePart r:id="rId1"/>
  </tablePart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xr:uid="{00000000-0002-0000-0000-000000000000}">
          <x14:formula1>
            <xm:f>Lists!$A$2:$A$7</xm:f>
          </x14:formula1>
          <xm:sqref>M5:M100</xm:sqref>
        </x14:dataValidation>
        <x14:dataValidation type="list" xr:uid="{00000000-0002-0000-0000-000001000000}">
          <x14:formula1>
            <xm:f>Lists!$B$2:$B$6</xm:f>
          </x14:formula1>
          <xm:sqref>N5:N100</xm:sqref>
        </x14:dataValidation>
        <x14:dataValidation type="list" xr:uid="{00000000-0002-0000-0000-000002000000}">
          <x14:formula1>
            <xm:f>Lists!$C$2:$C$7</xm:f>
          </x14:formula1>
          <xm:sqref>I5:I100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7"/>
  <sheetViews>
    <sheetView workbookViewId="0">
      <selection activeCell="A34" sqref="A34"/>
    </sheetView>
  </sheetViews>
  <sheetFormatPr defaultRowHeight="13.8"/>
  <cols>
    <col min="1" max="2" width="87.796875" customWidth="1"/>
  </cols>
  <sheetData>
    <row r="1" spans="1:8" ht="17.399999999999999">
      <c r="A1" s="13" t="s">
        <v>114</v>
      </c>
      <c r="B1" s="13"/>
      <c r="C1" s="16"/>
      <c r="D1" s="16"/>
      <c r="E1" s="16"/>
      <c r="F1" s="16"/>
      <c r="G1" s="16"/>
      <c r="H1" s="16"/>
    </row>
    <row r="3" spans="1:8" ht="27.6">
      <c r="A3" s="1" t="s">
        <v>115</v>
      </c>
      <c r="B3" s="2" t="s">
        <v>116</v>
      </c>
    </row>
    <row r="4" spans="1:8" ht="27.6">
      <c r="A4" s="1" t="s">
        <v>117</v>
      </c>
      <c r="B4" s="2" t="s">
        <v>118</v>
      </c>
    </row>
    <row r="5" spans="1:8">
      <c r="A5" s="1" t="s">
        <v>119</v>
      </c>
      <c r="B5" s="2" t="s">
        <v>120</v>
      </c>
    </row>
    <row r="6" spans="1:8">
      <c r="A6" s="1" t="s">
        <v>121</v>
      </c>
      <c r="B6" s="2" t="s">
        <v>122</v>
      </c>
    </row>
    <row r="7" spans="1:8">
      <c r="A7" s="1" t="s">
        <v>123</v>
      </c>
      <c r="B7" s="2" t="s">
        <v>124</v>
      </c>
    </row>
    <row r="8" spans="1:8" ht="27.6">
      <c r="A8" s="1" t="s">
        <v>125</v>
      </c>
      <c r="B8" s="2" t="s">
        <v>126</v>
      </c>
    </row>
    <row r="9" spans="1:8" ht="27.6">
      <c r="A9" s="1" t="s">
        <v>127</v>
      </c>
      <c r="B9" s="2" t="s">
        <v>128</v>
      </c>
    </row>
    <row r="10" spans="1:8" ht="27.6">
      <c r="A10" s="1" t="s">
        <v>129</v>
      </c>
      <c r="B10" s="2" t="s">
        <v>130</v>
      </c>
    </row>
    <row r="12" spans="1:8">
      <c r="A12" s="3" t="s">
        <v>131</v>
      </c>
      <c r="B12" s="3" t="s">
        <v>132</v>
      </c>
    </row>
    <row r="13" spans="1:8" ht="27.6">
      <c r="A13" s="1" t="s">
        <v>133</v>
      </c>
      <c r="B13" s="2" t="s">
        <v>134</v>
      </c>
    </row>
    <row r="14" spans="1:8">
      <c r="A14" s="1" t="s">
        <v>135</v>
      </c>
      <c r="B14" s="2" t="s">
        <v>136</v>
      </c>
    </row>
    <row r="15" spans="1:8">
      <c r="A15" s="1" t="s">
        <v>137</v>
      </c>
      <c r="B15" s="2" t="s">
        <v>138</v>
      </c>
    </row>
    <row r="16" spans="1:8" ht="27.6">
      <c r="A16" s="1" t="s">
        <v>139</v>
      </c>
      <c r="B16" s="2" t="s">
        <v>140</v>
      </c>
    </row>
    <row r="17" spans="1:2">
      <c r="A17" s="1" t="s">
        <v>141</v>
      </c>
      <c r="B17" s="2" t="s">
        <v>142</v>
      </c>
    </row>
    <row r="18" spans="1:2">
      <c r="A18" s="1" t="s">
        <v>143</v>
      </c>
      <c r="B18" s="2" t="s">
        <v>144</v>
      </c>
    </row>
    <row r="20" spans="1:2">
      <c r="A20" s="3" t="s">
        <v>145</v>
      </c>
      <c r="B20" s="3" t="s">
        <v>146</v>
      </c>
    </row>
    <row r="21" spans="1:2">
      <c r="A21" s="1" t="s">
        <v>147</v>
      </c>
      <c r="B21" s="2" t="s">
        <v>148</v>
      </c>
    </row>
    <row r="22" spans="1:2" ht="27.6">
      <c r="A22" s="1" t="s">
        <v>149</v>
      </c>
      <c r="B22" s="2" t="s">
        <v>150</v>
      </c>
    </row>
    <row r="23" spans="1:2">
      <c r="A23" s="1" t="s">
        <v>151</v>
      </c>
      <c r="B23" s="2" t="s">
        <v>152</v>
      </c>
    </row>
    <row r="24" spans="1:2" ht="27.6">
      <c r="A24" s="1" t="s">
        <v>153</v>
      </c>
      <c r="B24" s="2" t="s">
        <v>154</v>
      </c>
    </row>
    <row r="25" spans="1:2">
      <c r="A25" s="1" t="s">
        <v>155</v>
      </c>
      <c r="B25" s="2" t="s">
        <v>156</v>
      </c>
    </row>
    <row r="26" spans="1:2">
      <c r="A26" s="1" t="s">
        <v>157</v>
      </c>
      <c r="B26" s="2" t="s">
        <v>158</v>
      </c>
    </row>
    <row r="27" spans="1:2">
      <c r="A27" s="1" t="s">
        <v>159</v>
      </c>
      <c r="B27" s="2" t="s">
        <v>160</v>
      </c>
    </row>
  </sheetData>
  <mergeCells count="1">
    <mergeCell ref="A1:B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21"/>
  <sheetViews>
    <sheetView workbookViewId="0">
      <selection activeCell="B7" sqref="B7"/>
    </sheetView>
  </sheetViews>
  <sheetFormatPr defaultRowHeight="13.8"/>
  <cols>
    <col min="1" max="2" width="28" customWidth="1"/>
    <col min="3" max="3" width="50" customWidth="1"/>
  </cols>
  <sheetData>
    <row r="1" spans="1:8" ht="22.35" customHeight="1">
      <c r="A1" s="13" t="s">
        <v>161</v>
      </c>
      <c r="B1" s="14"/>
      <c r="C1" s="11"/>
      <c r="D1" s="11"/>
      <c r="E1" s="11"/>
      <c r="F1" s="11"/>
      <c r="G1" s="11"/>
      <c r="H1" s="11"/>
    </row>
    <row r="3" spans="1:8">
      <c r="A3" s="3" t="s">
        <v>162</v>
      </c>
      <c r="B3" s="3" t="s">
        <v>163</v>
      </c>
      <c r="C3" s="3" t="s">
        <v>164</v>
      </c>
    </row>
    <row r="4" spans="1:8">
      <c r="A4" s="1" t="s">
        <v>165</v>
      </c>
      <c r="B4" s="9">
        <f>COUNTA(Matrix!A5:A100)</f>
        <v>7</v>
      </c>
      <c r="C4" s="2" t="s">
        <v>166</v>
      </c>
    </row>
    <row r="5" spans="1:8">
      <c r="A5" s="1" t="s">
        <v>167</v>
      </c>
      <c r="B5" s="9">
        <f>COUNTIF(Matrix!M5:M100,"Complete")</f>
        <v>0</v>
      </c>
      <c r="C5" s="2" t="s">
        <v>168</v>
      </c>
    </row>
    <row r="6" spans="1:8">
      <c r="A6" s="1" t="s">
        <v>169</v>
      </c>
      <c r="B6" s="9">
        <f>COUNTIF(Matrix!M5:M100,"Partial")</f>
        <v>0</v>
      </c>
      <c r="C6" s="2" t="s">
        <v>170</v>
      </c>
    </row>
    <row r="7" spans="1:8">
      <c r="A7" s="1" t="s">
        <v>171</v>
      </c>
      <c r="B7" s="9">
        <f>COUNTIF(Matrix!M5:M100,"Estimated")</f>
        <v>0</v>
      </c>
      <c r="C7" s="2" t="s">
        <v>172</v>
      </c>
    </row>
    <row r="8" spans="1:8">
      <c r="A8" s="1" t="s">
        <v>173</v>
      </c>
      <c r="B8" s="9">
        <f>COUNTIF(Matrix!M5:M100,"Unavailable")</f>
        <v>0</v>
      </c>
      <c r="C8" s="2" t="s">
        <v>174</v>
      </c>
    </row>
    <row r="9" spans="1:8">
      <c r="A9" s="1" t="s">
        <v>29</v>
      </c>
      <c r="B9" s="9">
        <f>COUNTIF(Matrix!M5:M100,"Under review")</f>
        <v>7</v>
      </c>
      <c r="C9" s="2" t="s">
        <v>175</v>
      </c>
    </row>
    <row r="10" spans="1:8">
      <c r="A10" s="1" t="s">
        <v>176</v>
      </c>
      <c r="B10" s="9">
        <f>COUNTIF(Matrix!M5:M100,"Not applicable")</f>
        <v>0</v>
      </c>
      <c r="C10" s="2" t="s">
        <v>177</v>
      </c>
    </row>
    <row r="12" spans="1:8">
      <c r="A12" s="15" t="s">
        <v>178</v>
      </c>
      <c r="B12" s="11"/>
      <c r="C12" s="11"/>
    </row>
    <row r="13" spans="1:8">
      <c r="A13" s="3" t="s">
        <v>179</v>
      </c>
      <c r="B13" s="3" t="s">
        <v>180</v>
      </c>
      <c r="C13" s="3" t="s">
        <v>181</v>
      </c>
    </row>
    <row r="14" spans="1:8" ht="24" customHeight="1">
      <c r="A14" s="2" t="s">
        <v>182</v>
      </c>
      <c r="B14" s="2" t="s">
        <v>139</v>
      </c>
      <c r="C14" s="2"/>
    </row>
    <row r="15" spans="1:8" ht="24" customHeight="1">
      <c r="A15" s="2" t="s">
        <v>183</v>
      </c>
      <c r="B15" s="2" t="s">
        <v>184</v>
      </c>
      <c r="C15" s="2"/>
    </row>
    <row r="16" spans="1:8" ht="24" customHeight="1">
      <c r="A16" s="2" t="s">
        <v>185</v>
      </c>
      <c r="B16" s="2" t="s">
        <v>186</v>
      </c>
      <c r="C16" s="2"/>
    </row>
    <row r="17" spans="1:3" ht="24" customHeight="1">
      <c r="A17" s="2" t="s">
        <v>187</v>
      </c>
      <c r="B17" s="2" t="s">
        <v>188</v>
      </c>
      <c r="C17" s="2"/>
    </row>
    <row r="18" spans="1:3" ht="24" customHeight="1">
      <c r="A18" s="2" t="s">
        <v>189</v>
      </c>
      <c r="B18" s="2" t="s">
        <v>190</v>
      </c>
      <c r="C18" s="2"/>
    </row>
    <row r="19" spans="1:3" ht="24" customHeight="1">
      <c r="A19" s="2" t="s">
        <v>191</v>
      </c>
      <c r="B19" s="2" t="s">
        <v>192</v>
      </c>
      <c r="C19" s="2"/>
    </row>
    <row r="20" spans="1:3" ht="24" customHeight="1">
      <c r="A20" s="2" t="s">
        <v>193</v>
      </c>
      <c r="B20" s="2" t="s">
        <v>139</v>
      </c>
      <c r="C20" s="2"/>
    </row>
    <row r="21" spans="1:3">
      <c r="A21" t="s">
        <v>194</v>
      </c>
      <c r="B21" t="s">
        <v>139</v>
      </c>
    </row>
  </sheetData>
  <mergeCells count="2">
    <mergeCell ref="A1:H1"/>
    <mergeCell ref="A12:C1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7"/>
  <sheetViews>
    <sheetView workbookViewId="0"/>
  </sheetViews>
  <sheetFormatPr defaultRowHeight="13.8"/>
  <cols>
    <col min="1" max="5" width="24" customWidth="1"/>
  </cols>
  <sheetData>
    <row r="1" spans="1:5">
      <c r="A1" s="3" t="s">
        <v>14</v>
      </c>
      <c r="B1" s="3" t="s">
        <v>15</v>
      </c>
      <c r="C1" s="3" t="s">
        <v>195</v>
      </c>
      <c r="D1" s="3" t="s">
        <v>13</v>
      </c>
      <c r="E1" s="3" t="s">
        <v>196</v>
      </c>
    </row>
    <row r="2" spans="1:5">
      <c r="A2" t="s">
        <v>167</v>
      </c>
      <c r="B2" t="s">
        <v>197</v>
      </c>
      <c r="C2" t="s">
        <v>198</v>
      </c>
      <c r="D2" t="s">
        <v>199</v>
      </c>
      <c r="E2" t="s">
        <v>200</v>
      </c>
    </row>
    <row r="3" spans="1:5">
      <c r="A3" t="s">
        <v>169</v>
      </c>
      <c r="B3" t="s">
        <v>30</v>
      </c>
      <c r="C3" t="s">
        <v>201</v>
      </c>
      <c r="D3" t="s">
        <v>202</v>
      </c>
      <c r="E3" t="s">
        <v>203</v>
      </c>
    </row>
    <row r="4" spans="1:5">
      <c r="A4" t="s">
        <v>171</v>
      </c>
      <c r="B4" t="s">
        <v>204</v>
      </c>
      <c r="C4" t="s">
        <v>205</v>
      </c>
      <c r="D4" t="s">
        <v>206</v>
      </c>
      <c r="E4" t="s">
        <v>207</v>
      </c>
    </row>
    <row r="5" spans="1:5">
      <c r="A5" t="s">
        <v>173</v>
      </c>
      <c r="B5" t="s">
        <v>71</v>
      </c>
      <c r="C5" t="s">
        <v>208</v>
      </c>
      <c r="D5" t="s">
        <v>209</v>
      </c>
      <c r="E5" t="s">
        <v>176</v>
      </c>
    </row>
    <row r="6" spans="1:5">
      <c r="A6" t="s">
        <v>29</v>
      </c>
      <c r="B6" t="s">
        <v>210</v>
      </c>
      <c r="C6" t="s">
        <v>211</v>
      </c>
      <c r="D6" t="s">
        <v>212</v>
      </c>
    </row>
    <row r="7" spans="1:5">
      <c r="A7" t="s">
        <v>176</v>
      </c>
      <c r="C7" t="s">
        <v>213</v>
      </c>
      <c r="D7" t="s">
        <v>214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F631E4B7E08D6438B81AE908BC3A397" ma:contentTypeVersion="12" ma:contentTypeDescription="Create a new document." ma:contentTypeScope="" ma:versionID="2a6842dae729c066b3b0c8b5c2b82cd3">
  <xsd:schema xmlns:xsd="http://www.w3.org/2001/XMLSchema" xmlns:xs="http://www.w3.org/2001/XMLSchema" xmlns:p="http://schemas.microsoft.com/office/2006/metadata/properties" xmlns:ns2="55808839-79c7-4965-947d-c20c0b0bd138" xmlns:ns3="fba0a556-773f-49d3-a5d9-792f8fdb3c1a" targetNamespace="http://schemas.microsoft.com/office/2006/metadata/properties" ma:root="true" ma:fieldsID="ed20a7207f7da6c929586324af528c50" ns2:_="" ns3:_="">
    <xsd:import namespace="55808839-79c7-4965-947d-c20c0b0bd138"/>
    <xsd:import namespace="fba0a556-773f-49d3-a5d9-792f8fdb3c1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808839-79c7-4965-947d-c20c0b0bd13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eccb90c1-3e5f-4ed7-bd2d-03a19b3c54d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a0a556-773f-49d3-a5d9-792f8fdb3c1a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3f842265-7a11-4236-b423-547b63db5bec}" ma:internalName="TaxCatchAll" ma:showField="CatchAllData" ma:web="fba0a556-773f-49d3-a5d9-792f8fdb3c1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ba0a556-773f-49d3-a5d9-792f8fdb3c1a" xsi:nil="true"/>
    <lcf76f155ced4ddcb4097134ff3c332f xmlns="55808839-79c7-4965-947d-c20c0b0bd13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8DD5542-6DF4-441C-9D5E-01BE6F9D136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E73D611-608C-4CC3-9603-BC82FD822DF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5808839-79c7-4965-947d-c20c0b0bd138"/>
    <ds:schemaRef ds:uri="fba0a556-773f-49d3-a5d9-792f8fdb3c1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FACEA8B-2047-41FD-A5A7-467A76BABBB6}">
  <ds:schemaRefs>
    <ds:schemaRef ds:uri="http://schemas.microsoft.com/office/2006/metadata/properties"/>
    <ds:schemaRef ds:uri="http://schemas.microsoft.com/office/infopath/2007/PartnerControls"/>
    <ds:schemaRef ds:uri="fba0a556-773f-49d3-a5d9-792f8fdb3c1a"/>
    <ds:schemaRef ds:uri="55808839-79c7-4965-947d-c20c0b0bd13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Matrix</vt:lpstr>
      <vt:lpstr>Instructions</vt:lpstr>
      <vt:lpstr>Summary</vt:lpstr>
      <vt:lpstr>Lists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Muhammad Danial Luqman Kamaruddin</cp:lastModifiedBy>
  <dcterms:modified xsi:type="dcterms:W3CDTF">2026-06-04T04:14:25Z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0x010100BF631E4B7E08D6438B81AE908BC3A397</vt:lpwstr>
  </property>
  <property fmtid="{D5CDD505-2E9C-101B-9397-08002B2CF9AE}" pid="3" name="MediaServiceImageTags">
    <vt:lpwstr/>
  </property>
</Properties>
</file>